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fremap-my.sharepoint.com/personal/mangeles_gancedo_gala_fremap_es/Documents/MARIAN GANCEDO/LICITACIONES 2025/MEDICAMENTOS (III) DESIERTOS - LICT9913920240122/POST FISCA/ANEXOS/"/>
    </mc:Choice>
  </mc:AlternateContent>
  <xr:revisionPtr revIDLastSave="440" documentId="8_{1A0CDB7A-1FB7-4078-AD6A-C061D7551095}" xr6:coauthVersionLast="47" xr6:coauthVersionMax="47" xr10:uidLastSave="{7E8E2F93-1378-4EB3-964C-0D22DE879327}"/>
  <workbookProtection workbookAlgorithmName="SHA-512" workbookHashValue="tLmU+CNkvLYIqoJziiSyEn2wER3W5TZcOxOtK6uWrrhN3WGlSns5QSSVxjWnukuNsCsjoEHv5h5M7tpvMR8XWw==" workbookSaltValue="bWB6jDSHkXE7MM3z8ymPrw==" workbookSpinCount="100000" lockStructure="1"/>
  <bookViews>
    <workbookView xWindow="-110" yWindow="-110" windowWidth="19420" windowHeight="10300" xr2:uid="{C71DFF06-1AC5-4475-B62F-B3ED44624DB9}"/>
  </bookViews>
  <sheets>
    <sheet name="LOTE 1" sheetId="1" r:id="rId1"/>
  </sheets>
  <definedNames>
    <definedName name="_xlnm._FilterDatabase" localSheetId="0" hidden="1">'LOTE 1'!$A$11:$Q$11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5" i="1" l="1"/>
  <c r="Q18" i="1"/>
  <c r="Q19" i="1"/>
  <c r="Q20" i="1"/>
  <c r="Q12" i="1"/>
  <c r="Q21" i="1"/>
  <c r="Q22" i="1"/>
  <c r="Q24" i="1"/>
  <c r="Q25" i="1"/>
  <c r="Q26" i="1"/>
  <c r="Q13" i="1"/>
  <c r="Q14" i="1"/>
  <c r="Q16" i="1"/>
  <c r="Q17" i="1"/>
  <c r="Q23" i="1"/>
  <c r="J17" i="1"/>
  <c r="J14" i="1" l="1"/>
  <c r="J13" i="1" l="1"/>
  <c r="J15" i="1"/>
  <c r="J16" i="1"/>
  <c r="J18" i="1"/>
  <c r="J19" i="1"/>
  <c r="J20" i="1"/>
  <c r="J21" i="1"/>
  <c r="J22" i="1"/>
  <c r="J23" i="1"/>
  <c r="J24" i="1"/>
  <c r="J25" i="1"/>
  <c r="J26" i="1"/>
  <c r="J12" i="1"/>
  <c r="G29" i="1" l="1"/>
</calcChain>
</file>

<file path=xl/sharedStrings.xml><?xml version="1.0" encoding="utf-8"?>
<sst xmlns="http://schemas.openxmlformats.org/spreadsheetml/2006/main" count="58" uniqueCount="58">
  <si>
    <t>ANEXO I. OFERTA ECONÓMICA LOTE 1</t>
  </si>
  <si>
    <t>Contratación del suministro de Agua Estéril Inyectable, Atropina Sulfato, Bupivacaina, Gentamicina, Lidocaína, Mepivacaina,  Prilocaina /Glucosa, Propofol y Sodio Cloruro  con destino a los Servicios de Farmacia de los Hospitales de FREMAP, Mutua Colaboradora con la Seguridad Social nº 61 sitos en Majadahonda y Sevilla.</t>
  </si>
  <si>
    <t>(Impuesto/s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</si>
  <si>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</si>
  <si>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 xml:space="preserve">FORMATO </t>
  </si>
  <si>
    <t>Producto</t>
  </si>
  <si>
    <t>Código DCPF</t>
  </si>
  <si>
    <t>Descripción Completa del Medicamento (AEMPS)</t>
  </si>
  <si>
    <t xml:space="preserve">CN Orientativo </t>
  </si>
  <si>
    <t xml:space="preserve">Medicamento Orientativo </t>
  </si>
  <si>
    <t>Precio máximo por unidad (en euros, impuesto/s indirecto/s no incluidos)</t>
  </si>
  <si>
    <t>Precio ofertado por unidad (en euros, impuesto/s indirecto/s no incluidos)</t>
  </si>
  <si>
    <t>Total oferta (en euros, impuesto/s indirecto/s no incluidos)</t>
  </si>
  <si>
    <t>Código Nacional</t>
  </si>
  <si>
    <t>Descripción completa del medicamento (MARCA Comercial ofertada y observaciones)</t>
  </si>
  <si>
    <t>% de Descuento s/Precio Máximo</t>
  </si>
  <si>
    <t>¿Unidosis? Si/No</t>
  </si>
  <si>
    <t>Formato</t>
  </si>
  <si>
    <t xml:space="preserve">Número de unidades que contiene el formato </t>
  </si>
  <si>
    <t xml:space="preserve">AGUA ESTERIL INYECTABLE 10 ML AMPOLLAS </t>
  </si>
  <si>
    <t>AGUA PARA INYECCION  10 ML</t>
  </si>
  <si>
    <t xml:space="preserve">AGUA ESTERIL INYECTABLE 20 ML AMPOLLAS  </t>
  </si>
  <si>
    <t>AGUA PARA INYECCION  20 ML</t>
  </si>
  <si>
    <t>3891000140100</t>
  </si>
  <si>
    <t>ATROPINA SULFATO 1 MG INYECTABLE 1 ML AMPOLLAS</t>
  </si>
  <si>
    <t>ATROPINA  1 MG/ML AMP 1 ML</t>
  </si>
  <si>
    <t xml:space="preserve">BUPIVACAINA (EN GLUCOSA) 20 MG INYECTABLE 4 ML AMPOLLAS </t>
  </si>
  <si>
    <t>BUPIVACAINA 0.5% HIPERBARICA 4ML</t>
  </si>
  <si>
    <t xml:space="preserve">GENTAMICINA 240 MG INYECTABLE PERFUSION 80 ML FRASCOS </t>
  </si>
  <si>
    <t>GENTAMICINA 240MG. 3MG/ML.-80ML. C/20 UN</t>
  </si>
  <si>
    <t xml:space="preserve">LIDOCAINA 1% 10 ML MINIPLASCO C/100 INY </t>
  </si>
  <si>
    <t>LIDOCAINA 1% 10 ML MINIPLASCO C/100</t>
  </si>
  <si>
    <t>LIDOCAINA 20 MG/ML 2% INYECTABLE 100 MINIPLASCO</t>
  </si>
  <si>
    <t>LIDOCAINA 2% 20MG/ML MINIPLASCO 5 ML</t>
  </si>
  <si>
    <t>LIDOCAINA 200 MG INYECTABLE 10 ML 100 MINIPLASCO</t>
  </si>
  <si>
    <t>LIDOCAINA 2% 10 ML MINIPLASCO IV</t>
  </si>
  <si>
    <t>LIDOCAINA 500 MG INYECTABLE 10 ML 100 MINIPLASCO</t>
  </si>
  <si>
    <t>LIDOCAINA 5% 10 ML MINIPLASCO C/100</t>
  </si>
  <si>
    <t xml:space="preserve">MEPIVACAINA 100 MG INYECTABLE 5 ML AMPOLLAS </t>
  </si>
  <si>
    <t>MEPIVACAINA 2% 5 ML. MINIPLASCO</t>
  </si>
  <si>
    <t xml:space="preserve">MEPIVACAINA 200 MG INYECTABLE 10 ML AMPOLLAS </t>
  </si>
  <si>
    <t>MEPIVACAINA 2% 10 ML. MINIPLASCO</t>
  </si>
  <si>
    <t xml:space="preserve">PRILOCAINA/GLUCOSA 100 MG INYECTABLE 5 ML AMPOLLAS </t>
  </si>
  <si>
    <t>TAKIPRIL HIPERBARICA 20 MG/ML SOLUCION INYECTABLE</t>
  </si>
  <si>
    <t xml:space="preserve">PROPOFOL 10 MG/ML INYECTABLE 100 ML AMPOLLAS/VIALES  </t>
  </si>
  <si>
    <t>PROPOFOL 10 MG/ML FRASCO 100 ML</t>
  </si>
  <si>
    <t xml:space="preserve">PROPOFOL 10 MG/ML INYECTABLE 20 ML AMPOLLAS/VIALES </t>
  </si>
  <si>
    <t>PROPOFOL-LIPURO 10MG/ML AMP. 20 ML IV</t>
  </si>
  <si>
    <t xml:space="preserve">SODIO CLORURO 0,9% INYECTABLE 10 ML AMPOLLAS </t>
  </si>
  <si>
    <t>FISOLOGICO 10 ML</t>
  </si>
  <si>
    <t>Si</t>
  </si>
  <si>
    <t>No</t>
  </si>
  <si>
    <t>Importe a incluir en la casilla de Oferta Económica en la aplicación de FREMAP al presentar oferta.</t>
  </si>
  <si>
    <r>
      <rPr>
        <b/>
        <u/>
        <sz val="11"/>
        <color rgb="FFFF0000"/>
        <rFont val="Calibri"/>
        <family val="2"/>
        <scheme val="minor"/>
      </rPr>
      <t>NOTAS:</t>
    </r>
    <r>
      <rPr>
        <sz val="11"/>
        <color theme="1"/>
        <rFont val="Calibri"/>
        <family val="2"/>
        <scheme val="minor"/>
      </rPr>
      <t xml:space="preserve">
* Todos los importes indicados son</t>
    </r>
    <r>
      <rPr>
        <u/>
        <sz val="11"/>
        <color theme="1"/>
        <rFont val="Calibri"/>
        <family val="2"/>
        <scheme val="minor"/>
      </rPr>
      <t xml:space="preserve"> impuesto/s indirecto/s no incluido/s.</t>
    </r>
    <r>
      <rPr>
        <sz val="11"/>
        <color theme="1"/>
        <rFont val="Calibri"/>
        <family val="2"/>
        <scheme val="minor"/>
      </rPr>
      <t xml:space="preserve">
*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del contrato.
* Los precios ofertados incluyen </t>
    </r>
    <r>
      <rPr>
        <u/>
        <sz val="11"/>
        <color theme="1"/>
        <rFont val="Calibri"/>
        <family val="2"/>
        <scheme val="minor"/>
      </rPr>
      <t>todas las condiciones</t>
    </r>
    <r>
      <rPr>
        <sz val="11"/>
        <color theme="1"/>
        <rFont val="Calibri"/>
        <family val="2"/>
        <scheme val="minor"/>
      </rPr>
      <t xml:space="preserve"> que se estipulan en el los Pliegos que rigen el procedimiento de licitación.
* En % de Descuento s/Precio Máximo, el ofertante expresará el % de descuento sobre el Precio Máximo vigente en el momento de la fecha de publicación de la licitación, con dos decimales. Este tanto por cierto se aplicará en caso de que el Precio de Venta de Laboratorio varíe. </t>
    </r>
  </si>
  <si>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medicamentos y alérgenos con destino a los Servicios de Farmacia de los Hospitales de FREMAP, Mutua Colaboradora con la Seguridad Social nº 61. (LICT/99/139/2024/0122) comprometiéndose a su ejecución con estricta sujeción a los Pliegos de Cláusulas Administrativas y de Prescripciones Técnicas que han de regir la adjudicación y ejecución del mismo, en las siguientes condiciones:</t>
  </si>
  <si>
    <r>
      <t xml:space="preserve">TOTAL OFERTA DURACIÓN CONTRATO EN € (36 meses) </t>
    </r>
    <r>
      <rPr>
        <sz val="11"/>
        <color theme="0"/>
        <rFont val="Calibri"/>
        <family val="2"/>
      </rPr>
      <t>(Impuesto/s indirecto/s no incluido/s)</t>
    </r>
  </si>
  <si>
    <t>Precio final ofertado del envase (en euros, impuesto/s indirecto/s no incluidos)</t>
  </si>
  <si>
    <t>Consumos Estimados para la duración del contrato (36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</si>
</sst>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9" x14ac:knownFonts="1">
    <font>
      <sz val="11"/>
      <color theme="1"/>
      <name val="Calibri"/>
      <family val="2"/>
      <scheme val="minor"/>
    </font>
    <font>
      <b/>
      <sz val="11"/>
      <color theme="0"/>
      <name val="Calibri"/>
      <family val="2"/>
      <scheme val="minor"/>
    </font>
    <font>
      <b/>
      <sz val="18"/>
      <color theme="0"/>
      <name val="Calibri"/>
      <family val="2"/>
      <scheme val="minor"/>
    </font>
    <font>
      <sz val="12"/>
      <color theme="1"/>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theme="0"/>
      <name val="Calibri"/>
      <family val="2"/>
    </font>
    <font>
      <sz val="11"/>
      <color theme="0"/>
      <name val="Calibri"/>
      <family val="2"/>
    </font>
    <font>
      <b/>
      <u/>
      <sz val="11"/>
      <color rgb="FFFF0000"/>
      <name val="Calibri"/>
      <family val="2"/>
      <scheme val="minor"/>
    </font>
    <font>
      <u/>
      <sz val="11"/>
      <color theme="1"/>
      <name val="Calibri"/>
      <family val="2"/>
      <scheme val="minor"/>
    </font>
    <font>
      <b/>
      <sz val="11"/>
      <color rgb="FFFF0000"/>
      <name val="Calibri"/>
      <family val="2"/>
      <scheme val="minor"/>
    </font>
    <font>
      <b/>
      <i/>
      <u/>
      <sz val="11"/>
      <name val="Calibri"/>
      <family val="2"/>
    </font>
    <font>
      <sz val="11"/>
      <name val="Calibri"/>
      <family val="2"/>
      <scheme val="minor"/>
    </font>
    <font>
      <sz val="11"/>
      <color theme="1"/>
      <name val="Calibri"/>
      <family val="2"/>
      <scheme val="minor"/>
    </font>
    <font>
      <sz val="11"/>
      <color rgb="FF000000"/>
      <name val="Calibri"/>
      <family val="2"/>
      <scheme val="minor"/>
    </font>
    <font>
      <sz val="11"/>
      <color theme="0"/>
      <name val="Calibri"/>
      <family val="2"/>
      <scheme val="minor"/>
    </font>
    <font>
      <b/>
      <sz val="11"/>
      <name val="Calibri"/>
      <family val="2"/>
      <scheme val="minor"/>
    </font>
  </fonts>
  <fills count="8">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0"/>
        <bgColor indexed="64"/>
      </patternFill>
    </fill>
    <fill>
      <patternFill patternType="solid">
        <fgColor theme="0"/>
        <bgColor theme="4" tint="0.59999389629810485"/>
      </patternFill>
    </fill>
    <fill>
      <patternFill patternType="solid">
        <fgColor rgb="FFFFFFFF"/>
        <bgColor indexed="64"/>
      </patternFill>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s>
  <cellStyleXfs count="3">
    <xf numFmtId="0" fontId="0" fillId="0" borderId="0"/>
    <xf numFmtId="44" fontId="15" fillId="0" borderId="0" applyFont="0" applyFill="0" applyBorder="0" applyAlignment="0" applyProtection="0"/>
    <xf numFmtId="0" fontId="15" fillId="0" borderId="0"/>
  </cellStyleXfs>
  <cellXfs count="46">
    <xf numFmtId="0" fontId="0" fillId="0" borderId="0" xfId="0"/>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3" fillId="0" borderId="0" xfId="0" applyFont="1"/>
    <xf numFmtId="0" fontId="4" fillId="0" borderId="0" xfId="0" applyFont="1" applyAlignment="1">
      <alignment horizontal="center" wrapText="1"/>
    </xf>
    <xf numFmtId="164" fontId="12" fillId="3" borderId="1" xfId="1" applyNumberFormat="1" applyFont="1" applyFill="1" applyBorder="1" applyAlignment="1">
      <alignment horizontal="center" vertical="center"/>
    </xf>
    <xf numFmtId="164" fontId="12" fillId="3" borderId="1" xfId="0" applyNumberFormat="1" applyFont="1" applyFill="1" applyBorder="1" applyAlignment="1">
      <alignment horizontal="center" vertical="center" wrapText="1"/>
    </xf>
    <xf numFmtId="0" fontId="1" fillId="2" borderId="10" xfId="0" applyFont="1" applyFill="1" applyBorder="1" applyAlignment="1">
      <alignment horizontal="center" vertical="center" wrapText="1"/>
    </xf>
    <xf numFmtId="0" fontId="14" fillId="0" borderId="0" xfId="0" applyFont="1" applyAlignment="1" applyProtection="1">
      <alignment horizontal="center" wrapText="1"/>
      <protection locked="0"/>
    </xf>
    <xf numFmtId="0" fontId="0" fillId="0" borderId="0" xfId="0" applyAlignment="1" applyProtection="1">
      <alignment horizontal="center" wrapText="1"/>
      <protection locked="0"/>
    </xf>
    <xf numFmtId="3" fontId="0" fillId="0" borderId="1" xfId="0" applyNumberFormat="1" applyBorder="1" applyAlignment="1">
      <alignment horizontal="center"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1" fontId="0" fillId="4" borderId="1" xfId="0" applyNumberFormat="1" applyFill="1" applyBorder="1" applyAlignment="1">
      <alignment horizontal="center" vertical="center" wrapText="1"/>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164" fontId="0" fillId="0" borderId="1" xfId="0" applyNumberFormat="1" applyBorder="1" applyAlignment="1">
      <alignment horizontal="center" vertical="center"/>
    </xf>
    <xf numFmtId="164" fontId="0" fillId="0" borderId="1" xfId="0" applyNumberFormat="1" applyBorder="1" applyAlignment="1">
      <alignment horizontal="center" vertical="center" wrapText="1"/>
    </xf>
    <xf numFmtId="164" fontId="0" fillId="4" borderId="1" xfId="0" applyNumberFormat="1" applyFill="1" applyBorder="1" applyAlignment="1">
      <alignment horizontal="center" vertical="center" wrapText="1"/>
    </xf>
    <xf numFmtId="0" fontId="0" fillId="5" borderId="1" xfId="2" applyFont="1" applyFill="1" applyBorder="1" applyAlignment="1">
      <alignment horizontal="center" vertical="center" wrapText="1"/>
    </xf>
    <xf numFmtId="0" fontId="16" fillId="6" borderId="1" xfId="0" applyFont="1" applyFill="1" applyBorder="1" applyAlignment="1">
      <alignment horizontal="center" vertical="center" wrapText="1"/>
    </xf>
    <xf numFmtId="1" fontId="0" fillId="5" borderId="1" xfId="2" applyNumberFormat="1" applyFont="1" applyFill="1" applyBorder="1" applyAlignment="1">
      <alignment horizontal="center" vertical="center"/>
    </xf>
    <xf numFmtId="1" fontId="0" fillId="0" borderId="1" xfId="0" applyNumberFormat="1" applyBorder="1" applyAlignment="1">
      <alignment horizontal="center" vertical="center" wrapText="1"/>
    </xf>
    <xf numFmtId="0" fontId="17" fillId="0" borderId="0" xfId="0" applyFont="1"/>
    <xf numFmtId="0" fontId="13" fillId="0" borderId="1" xfId="0" applyFont="1" applyBorder="1" applyAlignment="1">
      <alignment horizontal="center" vertical="center" wrapText="1"/>
    </xf>
    <xf numFmtId="0" fontId="14" fillId="7" borderId="1" xfId="0" applyFont="1" applyFill="1" applyBorder="1" applyAlignment="1" applyProtection="1">
      <alignment horizontal="center" vertical="center" wrapText="1"/>
      <protection locked="0"/>
    </xf>
    <xf numFmtId="10" fontId="14" fillId="7" borderId="1" xfId="0" applyNumberFormat="1" applyFont="1" applyFill="1" applyBorder="1" applyAlignment="1" applyProtection="1">
      <alignment horizontal="center" vertical="center" wrapText="1"/>
      <protection locked="0"/>
    </xf>
    <xf numFmtId="164" fontId="18" fillId="7" borderId="1" xfId="0" applyNumberFormat="1" applyFont="1" applyFill="1" applyBorder="1" applyAlignment="1" applyProtection="1">
      <alignment horizontal="center" vertical="center" wrapText="1"/>
      <protection locked="0"/>
    </xf>
    <xf numFmtId="164" fontId="14" fillId="0" borderId="1" xfId="0" applyNumberFormat="1" applyFont="1" applyFill="1" applyBorder="1" applyAlignment="1" applyProtection="1">
      <alignment horizontal="center" vertical="center" wrapText="1"/>
    </xf>
    <xf numFmtId="0" fontId="8" fillId="2" borderId="1" xfId="0" applyFont="1" applyFill="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11" xfId="0"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8"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0" borderId="1" xfId="0" applyFont="1" applyBorder="1" applyAlignment="1">
      <alignment horizontal="center" vertical="center" wrapText="1"/>
    </xf>
    <xf numFmtId="0" fontId="14" fillId="0" borderId="1" xfId="0" applyFont="1" applyBorder="1" applyAlignment="1" applyProtection="1">
      <alignment horizontal="center" vertical="center" wrapText="1"/>
      <protection locked="0"/>
    </xf>
    <xf numFmtId="0" fontId="5" fillId="0" borderId="1" xfId="0" applyFont="1" applyBorder="1" applyAlignment="1">
      <alignment horizontal="center"/>
    </xf>
  </cellXfs>
  <cellStyles count="3">
    <cellStyle name="Moneda" xfId="1" builtinId="4"/>
    <cellStyle name="Normal" xfId="0" builtinId="0"/>
    <cellStyle name="Normal 2 2" xfId="2" xr:uid="{C21D4DC8-DE4B-4032-AF73-E679C9025242}"/>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javascript:createNewFormElement('Buscar.x',%20'1');createNewFormElement('tipoBusqueda',%20'GTERAVMPP');createNewFormElement('codgrupo',%20'63441000140109');document.botplus.subm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A2:Q33"/>
  <sheetViews>
    <sheetView tabSelected="1" topLeftCell="I10" zoomScale="95" zoomScaleNormal="95" workbookViewId="0">
      <selection activeCell="O11" sqref="O11"/>
    </sheetView>
  </sheetViews>
  <sheetFormatPr baseColWidth="10" defaultColWidth="11.453125" defaultRowHeight="14.5" x14ac:dyDescent="0.35"/>
  <cols>
    <col min="2" max="2" width="10" customWidth="1"/>
    <col min="3" max="3" width="19" customWidth="1"/>
    <col min="4" max="4" width="46.1796875" customWidth="1"/>
    <col min="5" max="5" width="14.1796875" customWidth="1"/>
    <col min="6" max="6" width="26.453125" customWidth="1"/>
    <col min="7" max="7" width="21" customWidth="1"/>
    <col min="8" max="8" width="17.81640625" customWidth="1"/>
    <col min="9" max="9" width="20.453125" customWidth="1"/>
    <col min="10" max="10" width="16.26953125" customWidth="1"/>
    <col min="11" max="11" width="17.1796875" customWidth="1"/>
    <col min="12" max="12" width="33.81640625" customWidth="1"/>
    <col min="13" max="13" width="14.81640625" customWidth="1"/>
    <col min="15" max="15" width="16.26953125" customWidth="1"/>
    <col min="16" max="16" width="17.453125" customWidth="1"/>
    <col min="17" max="17" width="20.7265625" customWidth="1"/>
  </cols>
  <sheetData>
    <row r="2" spans="2:17" ht="23.5" x14ac:dyDescent="0.35">
      <c r="B2" s="37" t="s">
        <v>0</v>
      </c>
      <c r="C2" s="38"/>
      <c r="D2" s="38"/>
      <c r="E2" s="38"/>
      <c r="F2" s="38"/>
      <c r="G2" s="38"/>
      <c r="H2" s="38"/>
      <c r="I2" s="38"/>
      <c r="J2" s="38"/>
      <c r="K2" s="38"/>
      <c r="L2" s="38"/>
      <c r="M2" s="38"/>
      <c r="N2" s="38"/>
      <c r="O2" s="38"/>
      <c r="P2" s="38"/>
      <c r="Q2" s="39"/>
    </row>
    <row r="3" spans="2:17" ht="42.65" customHeight="1" x14ac:dyDescent="0.35">
      <c r="B3" s="34" t="s">
        <v>1</v>
      </c>
      <c r="C3" s="35"/>
      <c r="D3" s="35"/>
      <c r="E3" s="35"/>
      <c r="F3" s="35"/>
      <c r="G3" s="35"/>
      <c r="H3" s="35"/>
      <c r="I3" s="35"/>
      <c r="J3" s="35"/>
      <c r="K3" s="35"/>
      <c r="L3" s="35"/>
      <c r="M3" s="35"/>
      <c r="N3" s="35"/>
      <c r="O3" s="35"/>
      <c r="P3" s="35"/>
      <c r="Q3" s="36"/>
    </row>
    <row r="4" spans="2:17" ht="18.649999999999999" customHeight="1" x14ac:dyDescent="0.45">
      <c r="B4" s="45" t="s">
        <v>2</v>
      </c>
      <c r="C4" s="45"/>
      <c r="D4" s="45"/>
      <c r="E4" s="45"/>
      <c r="F4" s="45"/>
      <c r="G4" s="45"/>
      <c r="H4" s="45"/>
      <c r="I4" s="45"/>
      <c r="J4" s="45"/>
      <c r="K4" s="45"/>
      <c r="L4" s="45"/>
      <c r="M4" s="45"/>
      <c r="N4" s="45"/>
      <c r="O4" s="45"/>
      <c r="P4" s="45"/>
      <c r="Q4" s="45"/>
    </row>
    <row r="5" spans="2:17" ht="41.15" customHeight="1" x14ac:dyDescent="0.35">
      <c r="B5" s="43" t="s">
        <v>3</v>
      </c>
      <c r="C5" s="43"/>
      <c r="D5" s="43"/>
      <c r="E5" s="43"/>
      <c r="F5" s="43"/>
      <c r="G5" s="43"/>
      <c r="H5" s="43"/>
      <c r="I5" s="43"/>
      <c r="J5" s="43"/>
      <c r="K5" s="43"/>
      <c r="L5" s="43"/>
      <c r="M5" s="43"/>
      <c r="N5" s="43"/>
      <c r="O5" s="43"/>
      <c r="P5" s="43"/>
      <c r="Q5" s="43"/>
    </row>
    <row r="6" spans="2:17" ht="28" customHeight="1" x14ac:dyDescent="0.45">
      <c r="B6" s="5"/>
      <c r="C6" s="5"/>
      <c r="D6" s="5"/>
      <c r="E6" s="5"/>
      <c r="F6" s="5"/>
      <c r="G6" s="5"/>
      <c r="H6" s="5"/>
      <c r="I6" s="5"/>
      <c r="L6" s="4"/>
      <c r="M6" s="4"/>
    </row>
    <row r="7" spans="2:17" ht="59.5" customHeight="1" x14ac:dyDescent="0.35">
      <c r="B7" s="44" t="s">
        <v>54</v>
      </c>
      <c r="C7" s="44"/>
      <c r="D7" s="44"/>
      <c r="E7" s="44"/>
      <c r="F7" s="44"/>
      <c r="G7" s="44"/>
      <c r="H7" s="44"/>
      <c r="I7" s="44"/>
      <c r="J7" s="44"/>
      <c r="K7" s="44"/>
      <c r="L7" s="44"/>
      <c r="M7" s="44"/>
      <c r="N7" s="44"/>
      <c r="O7" s="44"/>
      <c r="P7" s="44"/>
      <c r="Q7" s="44"/>
    </row>
    <row r="8" spans="2:17" ht="18.649999999999999" customHeight="1" x14ac:dyDescent="0.35">
      <c r="B8" s="9"/>
      <c r="C8" s="9"/>
      <c r="D8" s="9"/>
      <c r="E8" s="9"/>
      <c r="F8" s="9"/>
      <c r="G8" s="9"/>
      <c r="H8" s="9"/>
      <c r="I8" s="9"/>
      <c r="J8" s="9"/>
      <c r="K8" s="9"/>
      <c r="L8" s="9"/>
      <c r="M8" s="9"/>
      <c r="N8" s="9"/>
      <c r="O8" s="9"/>
      <c r="P8" s="9"/>
      <c r="Q8" s="9"/>
    </row>
    <row r="9" spans="2:17" ht="13.5" customHeight="1" x14ac:dyDescent="0.35">
      <c r="B9" s="9"/>
      <c r="C9" s="9"/>
      <c r="D9" s="10"/>
      <c r="E9" s="10"/>
      <c r="F9" s="10"/>
      <c r="G9" s="10"/>
      <c r="H9" s="10"/>
      <c r="I9" s="10"/>
      <c r="J9" s="10"/>
      <c r="L9" s="4"/>
      <c r="M9" s="4"/>
    </row>
    <row r="10" spans="2:17" ht="21" customHeight="1" x14ac:dyDescent="0.35">
      <c r="O10" s="40" t="s">
        <v>4</v>
      </c>
      <c r="P10" s="41"/>
      <c r="Q10" s="42"/>
    </row>
    <row r="11" spans="2:17" ht="77.150000000000006" customHeight="1" x14ac:dyDescent="0.35">
      <c r="B11" s="3" t="s">
        <v>5</v>
      </c>
      <c r="C11" s="3" t="s">
        <v>6</v>
      </c>
      <c r="D11" s="3" t="s">
        <v>7</v>
      </c>
      <c r="E11" s="3" t="s">
        <v>8</v>
      </c>
      <c r="F11" s="2" t="s">
        <v>9</v>
      </c>
      <c r="G11" s="2" t="s">
        <v>57</v>
      </c>
      <c r="H11" s="2" t="s">
        <v>10</v>
      </c>
      <c r="I11" s="2" t="s">
        <v>11</v>
      </c>
      <c r="J11" s="2" t="s">
        <v>12</v>
      </c>
      <c r="K11" s="8" t="s">
        <v>13</v>
      </c>
      <c r="L11" s="8" t="s">
        <v>14</v>
      </c>
      <c r="M11" s="8" t="s">
        <v>15</v>
      </c>
      <c r="N11" s="8" t="s">
        <v>16</v>
      </c>
      <c r="O11" s="8" t="s">
        <v>17</v>
      </c>
      <c r="P11" s="8" t="s">
        <v>18</v>
      </c>
      <c r="Q11" s="8" t="s">
        <v>56</v>
      </c>
    </row>
    <row r="12" spans="2:17" x14ac:dyDescent="0.35">
      <c r="B12" s="12">
        <v>1</v>
      </c>
      <c r="C12" s="14">
        <v>62751000140109</v>
      </c>
      <c r="D12" s="15" t="s">
        <v>19</v>
      </c>
      <c r="E12" s="15">
        <v>606973</v>
      </c>
      <c r="F12" s="13" t="s">
        <v>20</v>
      </c>
      <c r="G12" s="16">
        <v>1605</v>
      </c>
      <c r="H12" s="17">
        <v>0.17</v>
      </c>
      <c r="I12" s="28"/>
      <c r="J12" s="6" t="str">
        <f t="shared" ref="J12:J17" si="0">IF(I12&lt;=0,"Error de Precio", IF(I12&gt;H12,"Error de Precio",ROUND(I12*G12,2)))</f>
        <v>Error de Precio</v>
      </c>
      <c r="K12" s="26"/>
      <c r="L12" s="26"/>
      <c r="M12" s="26"/>
      <c r="N12" s="26"/>
      <c r="O12" s="26"/>
      <c r="P12" s="26"/>
      <c r="Q12" s="29">
        <f>I12*P12</f>
        <v>0</v>
      </c>
    </row>
    <row r="13" spans="2:17" x14ac:dyDescent="0.35">
      <c r="B13" s="12">
        <v>2</v>
      </c>
      <c r="C13" s="14">
        <v>62811000140103</v>
      </c>
      <c r="D13" s="15" t="s">
        <v>21</v>
      </c>
      <c r="E13" s="15">
        <v>606974</v>
      </c>
      <c r="F13" s="13" t="s">
        <v>22</v>
      </c>
      <c r="G13" s="15">
        <v>720</v>
      </c>
      <c r="H13" s="18">
        <v>0.28000000000000003</v>
      </c>
      <c r="I13" s="28"/>
      <c r="J13" s="6" t="str">
        <f t="shared" si="0"/>
        <v>Error de Precio</v>
      </c>
      <c r="K13" s="26"/>
      <c r="L13" s="26"/>
      <c r="M13" s="27"/>
      <c r="N13" s="26"/>
      <c r="O13" s="26"/>
      <c r="P13" s="26"/>
      <c r="Q13" s="29">
        <f t="shared" ref="Q13:Q26" si="1">I13*P13</f>
        <v>0</v>
      </c>
    </row>
    <row r="14" spans="2:17" ht="29" x14ac:dyDescent="0.35">
      <c r="B14" s="12">
        <v>3</v>
      </c>
      <c r="C14" s="22" t="s">
        <v>23</v>
      </c>
      <c r="D14" s="21" t="s">
        <v>24</v>
      </c>
      <c r="E14" s="20">
        <v>635649</v>
      </c>
      <c r="F14" s="20" t="s">
        <v>25</v>
      </c>
      <c r="G14" s="11">
        <v>12000</v>
      </c>
      <c r="H14" s="17">
        <v>0.15</v>
      </c>
      <c r="I14" s="28"/>
      <c r="J14" s="6" t="str">
        <f t="shared" si="0"/>
        <v>Error de Precio</v>
      </c>
      <c r="K14" s="26"/>
      <c r="L14" s="26"/>
      <c r="M14" s="27"/>
      <c r="N14" s="26"/>
      <c r="O14" s="26"/>
      <c r="P14" s="26"/>
      <c r="Q14" s="29">
        <f t="shared" si="1"/>
        <v>0</v>
      </c>
    </row>
    <row r="15" spans="2:17" ht="29" x14ac:dyDescent="0.35">
      <c r="B15" s="12">
        <v>4</v>
      </c>
      <c r="C15" s="23">
        <v>10401000140104</v>
      </c>
      <c r="D15" s="15" t="s">
        <v>26</v>
      </c>
      <c r="E15" s="15">
        <v>630103</v>
      </c>
      <c r="F15" s="15" t="s">
        <v>27</v>
      </c>
      <c r="G15" s="11">
        <v>6210</v>
      </c>
      <c r="H15" s="17">
        <v>1.1499999999999999</v>
      </c>
      <c r="I15" s="28"/>
      <c r="J15" s="6" t="str">
        <f t="shared" si="0"/>
        <v>Error de Precio</v>
      </c>
      <c r="K15" s="26"/>
      <c r="L15" s="26"/>
      <c r="M15" s="27"/>
      <c r="N15" s="26"/>
      <c r="O15" s="26"/>
      <c r="P15" s="26"/>
      <c r="Q15" s="29">
        <f t="shared" si="1"/>
        <v>0</v>
      </c>
    </row>
    <row r="16" spans="2:17" ht="29" x14ac:dyDescent="0.35">
      <c r="B16" s="12">
        <v>5</v>
      </c>
      <c r="C16" s="23">
        <v>3737100140108</v>
      </c>
      <c r="D16" s="15" t="s">
        <v>28</v>
      </c>
      <c r="E16" s="15">
        <v>617308</v>
      </c>
      <c r="F16" s="15" t="s">
        <v>29</v>
      </c>
      <c r="G16" s="11">
        <v>1900</v>
      </c>
      <c r="H16" s="17">
        <v>3.14</v>
      </c>
      <c r="I16" s="28"/>
      <c r="J16" s="6" t="str">
        <f t="shared" si="0"/>
        <v>Error de Precio</v>
      </c>
      <c r="K16" s="26"/>
      <c r="L16" s="26"/>
      <c r="M16" s="27"/>
      <c r="N16" s="26"/>
      <c r="O16" s="26"/>
      <c r="P16" s="26"/>
      <c r="Q16" s="29">
        <f t="shared" si="1"/>
        <v>0</v>
      </c>
    </row>
    <row r="17" spans="1:17" ht="29" x14ac:dyDescent="0.35">
      <c r="B17" s="12">
        <v>6</v>
      </c>
      <c r="C17" s="23">
        <v>63441000140109</v>
      </c>
      <c r="D17" s="15" t="s">
        <v>30</v>
      </c>
      <c r="E17" s="15">
        <v>645598</v>
      </c>
      <c r="F17" s="15" t="s">
        <v>31</v>
      </c>
      <c r="G17" s="11">
        <v>410</v>
      </c>
      <c r="H17" s="17">
        <v>0.19</v>
      </c>
      <c r="I17" s="28"/>
      <c r="J17" s="6" t="str">
        <f t="shared" si="0"/>
        <v>Error de Precio</v>
      </c>
      <c r="K17" s="26"/>
      <c r="L17" s="26"/>
      <c r="M17" s="27"/>
      <c r="N17" s="26"/>
      <c r="O17" s="26"/>
      <c r="P17" s="26"/>
      <c r="Q17" s="29">
        <f t="shared" si="1"/>
        <v>0</v>
      </c>
    </row>
    <row r="18" spans="1:17" ht="29" x14ac:dyDescent="0.35">
      <c r="B18" s="12">
        <v>7</v>
      </c>
      <c r="C18" s="23">
        <v>63441000140109</v>
      </c>
      <c r="D18" s="15" t="s">
        <v>32</v>
      </c>
      <c r="E18" s="15">
        <v>600692</v>
      </c>
      <c r="F18" s="15" t="s">
        <v>33</v>
      </c>
      <c r="G18" s="11">
        <v>5050</v>
      </c>
      <c r="H18" s="17">
        <v>0.19</v>
      </c>
      <c r="I18" s="28"/>
      <c r="J18" s="6" t="str">
        <f t="shared" ref="J18:J26" si="2">IF(I18&lt;=0,"Error de Precio", IF(I18&gt;H18,"Error de Precio",ROUND(I18*G18,2)))</f>
        <v>Error de Precio</v>
      </c>
      <c r="K18" s="26"/>
      <c r="L18" s="26"/>
      <c r="M18" s="27"/>
      <c r="N18" s="26"/>
      <c r="O18" s="26"/>
      <c r="P18" s="26"/>
      <c r="Q18" s="29">
        <f t="shared" si="1"/>
        <v>0</v>
      </c>
    </row>
    <row r="19" spans="1:17" ht="29" x14ac:dyDescent="0.35">
      <c r="B19" s="12">
        <v>8</v>
      </c>
      <c r="C19" s="14">
        <v>2877100014105</v>
      </c>
      <c r="D19" s="13" t="s">
        <v>34</v>
      </c>
      <c r="E19" s="13">
        <v>645580</v>
      </c>
      <c r="F19" s="13" t="s">
        <v>35</v>
      </c>
      <c r="G19" s="11">
        <v>2620</v>
      </c>
      <c r="H19" s="19">
        <v>0.3</v>
      </c>
      <c r="I19" s="28"/>
      <c r="J19" s="6" t="str">
        <f t="shared" si="2"/>
        <v>Error de Precio</v>
      </c>
      <c r="K19" s="26"/>
      <c r="L19" s="26"/>
      <c r="M19" s="27"/>
      <c r="N19" s="26"/>
      <c r="O19" s="26"/>
      <c r="P19" s="26"/>
      <c r="Q19" s="29">
        <f t="shared" si="1"/>
        <v>0</v>
      </c>
    </row>
    <row r="20" spans="1:17" ht="29" x14ac:dyDescent="0.35">
      <c r="B20" s="12">
        <v>9</v>
      </c>
      <c r="C20" s="14">
        <v>28801000140107</v>
      </c>
      <c r="D20" s="13" t="s">
        <v>36</v>
      </c>
      <c r="E20" s="13">
        <v>645572</v>
      </c>
      <c r="F20" s="13" t="s">
        <v>37</v>
      </c>
      <c r="G20" s="11">
        <v>810</v>
      </c>
      <c r="H20" s="19">
        <v>0.56999999999999995</v>
      </c>
      <c r="I20" s="28"/>
      <c r="J20" s="6" t="str">
        <f t="shared" si="2"/>
        <v>Error de Precio</v>
      </c>
      <c r="K20" s="26"/>
      <c r="L20" s="26"/>
      <c r="M20" s="27"/>
      <c r="N20" s="26"/>
      <c r="O20" s="26"/>
      <c r="P20" s="26"/>
      <c r="Q20" s="29">
        <f t="shared" si="1"/>
        <v>0</v>
      </c>
    </row>
    <row r="21" spans="1:17" ht="26.5" customHeight="1" x14ac:dyDescent="0.35">
      <c r="B21" s="12">
        <v>10</v>
      </c>
      <c r="C21" s="14">
        <v>172921000140103</v>
      </c>
      <c r="D21" s="13" t="s">
        <v>38</v>
      </c>
      <c r="E21" s="13">
        <v>620195</v>
      </c>
      <c r="F21" s="13" t="s">
        <v>39</v>
      </c>
      <c r="G21" s="11">
        <v>5210</v>
      </c>
      <c r="H21" s="19">
        <v>0.39</v>
      </c>
      <c r="I21" s="28"/>
      <c r="J21" s="6" t="str">
        <f t="shared" si="2"/>
        <v>Error de Precio</v>
      </c>
      <c r="K21" s="26"/>
      <c r="L21" s="26"/>
      <c r="M21" s="27"/>
      <c r="N21" s="26"/>
      <c r="O21" s="26"/>
      <c r="P21" s="26"/>
      <c r="Q21" s="29">
        <f t="shared" si="1"/>
        <v>0</v>
      </c>
    </row>
    <row r="22" spans="1:17" ht="38.15" customHeight="1" x14ac:dyDescent="0.35">
      <c r="B22" s="12">
        <v>11</v>
      </c>
      <c r="C22" s="14">
        <v>33521000140106</v>
      </c>
      <c r="D22" s="13" t="s">
        <v>40</v>
      </c>
      <c r="E22" s="13">
        <v>620203</v>
      </c>
      <c r="F22" s="13" t="s">
        <v>41</v>
      </c>
      <c r="G22" s="11">
        <v>43410</v>
      </c>
      <c r="H22" s="19">
        <v>0.42</v>
      </c>
      <c r="I22" s="28"/>
      <c r="J22" s="6" t="str">
        <f t="shared" si="2"/>
        <v>Error de Precio</v>
      </c>
      <c r="K22" s="26"/>
      <c r="L22" s="26"/>
      <c r="M22" s="27"/>
      <c r="N22" s="26"/>
      <c r="O22" s="26"/>
      <c r="P22" s="26"/>
      <c r="Q22" s="29">
        <f t="shared" si="1"/>
        <v>0</v>
      </c>
    </row>
    <row r="23" spans="1:17" ht="44.5" customHeight="1" x14ac:dyDescent="0.35">
      <c r="B23" s="12">
        <v>12</v>
      </c>
      <c r="C23" s="23">
        <v>131661000140108</v>
      </c>
      <c r="D23" s="15" t="s">
        <v>42</v>
      </c>
      <c r="E23" s="15">
        <v>674657</v>
      </c>
      <c r="F23" s="15" t="s">
        <v>43</v>
      </c>
      <c r="G23" s="11">
        <v>30</v>
      </c>
      <c r="H23" s="17">
        <v>5.0999999999999996</v>
      </c>
      <c r="I23" s="28"/>
      <c r="J23" s="6" t="str">
        <f t="shared" si="2"/>
        <v>Error de Precio</v>
      </c>
      <c r="K23" s="26"/>
      <c r="L23" s="26"/>
      <c r="M23" s="27"/>
      <c r="N23" s="26"/>
      <c r="O23" s="26"/>
      <c r="P23" s="26"/>
      <c r="Q23" s="29">
        <f t="shared" si="1"/>
        <v>0</v>
      </c>
    </row>
    <row r="24" spans="1:17" ht="29" x14ac:dyDescent="0.35">
      <c r="B24" s="12">
        <v>13</v>
      </c>
      <c r="C24" s="14">
        <v>18281000140108</v>
      </c>
      <c r="D24" s="15" t="s">
        <v>44</v>
      </c>
      <c r="E24" s="15">
        <v>606952</v>
      </c>
      <c r="F24" s="15" t="s">
        <v>45</v>
      </c>
      <c r="G24" s="15">
        <v>150</v>
      </c>
      <c r="H24" s="19">
        <v>5.37</v>
      </c>
      <c r="I24" s="28"/>
      <c r="J24" s="6" t="str">
        <f t="shared" si="2"/>
        <v>Error de Precio</v>
      </c>
      <c r="K24" s="26"/>
      <c r="L24" s="26"/>
      <c r="M24" s="27"/>
      <c r="N24" s="26"/>
      <c r="O24" s="26"/>
      <c r="P24" s="26"/>
      <c r="Q24" s="29">
        <f t="shared" si="1"/>
        <v>0</v>
      </c>
    </row>
    <row r="25" spans="1:17" ht="29" x14ac:dyDescent="0.35">
      <c r="B25" s="12">
        <v>14</v>
      </c>
      <c r="C25" s="14">
        <v>18251000140104</v>
      </c>
      <c r="D25" s="13" t="s">
        <v>46</v>
      </c>
      <c r="E25" s="13">
        <v>855437</v>
      </c>
      <c r="F25" s="13" t="s">
        <v>47</v>
      </c>
      <c r="G25" s="11">
        <v>16100</v>
      </c>
      <c r="H25" s="19">
        <v>1.38</v>
      </c>
      <c r="I25" s="28"/>
      <c r="J25" s="6" t="str">
        <f t="shared" si="2"/>
        <v>Error de Precio</v>
      </c>
      <c r="K25" s="26"/>
      <c r="L25" s="26"/>
      <c r="M25" s="27"/>
      <c r="N25" s="26"/>
      <c r="O25" s="26"/>
      <c r="P25" s="26"/>
      <c r="Q25" s="29">
        <f t="shared" si="1"/>
        <v>0</v>
      </c>
    </row>
    <row r="26" spans="1:17" x14ac:dyDescent="0.35">
      <c r="B26" s="12">
        <v>15</v>
      </c>
      <c r="C26" s="14">
        <v>72241000140108</v>
      </c>
      <c r="D26" s="15" t="s">
        <v>48</v>
      </c>
      <c r="E26" s="15">
        <v>607189</v>
      </c>
      <c r="F26" s="15" t="s">
        <v>49</v>
      </c>
      <c r="G26" s="16">
        <v>39000</v>
      </c>
      <c r="H26" s="17">
        <v>0.17</v>
      </c>
      <c r="I26" s="28"/>
      <c r="J26" s="6" t="str">
        <f t="shared" si="2"/>
        <v>Error de Precio</v>
      </c>
      <c r="K26" s="26"/>
      <c r="L26" s="26"/>
      <c r="M26" s="27"/>
      <c r="N26" s="26"/>
      <c r="O26" s="26"/>
      <c r="P26" s="26"/>
      <c r="Q26" s="29">
        <f t="shared" si="1"/>
        <v>0</v>
      </c>
    </row>
    <row r="28" spans="1:17" x14ac:dyDescent="0.35">
      <c r="N28" s="24" t="s">
        <v>50</v>
      </c>
      <c r="O28" s="24" t="s">
        <v>51</v>
      </c>
    </row>
    <row r="29" spans="1:17" ht="85.5" customHeight="1" x14ac:dyDescent="0.35">
      <c r="A29" s="1"/>
      <c r="D29" s="30" t="s">
        <v>55</v>
      </c>
      <c r="E29" s="30"/>
      <c r="F29" s="30"/>
      <c r="G29" s="7" t="str">
        <f>IF(COUNTIF(J12:J26,"Error de Precio"),"Oferta Incompleta. Algún precio por encima del Precio Máximo o menor/igual que cero.",SUM(J12:J26))</f>
        <v>Oferta Incompleta. Algún precio por encima del Precio Máximo o menor/igual que cero.</v>
      </c>
    </row>
    <row r="30" spans="1:17" ht="72.5" x14ac:dyDescent="0.35">
      <c r="G30" s="25" t="s">
        <v>52</v>
      </c>
    </row>
    <row r="32" spans="1:17" ht="15" thickBot="1" x14ac:dyDescent="0.4"/>
    <row r="33" spans="2:9" ht="105" customHeight="1" thickBot="1" x14ac:dyDescent="0.4">
      <c r="B33" s="31" t="s">
        <v>53</v>
      </c>
      <c r="C33" s="32"/>
      <c r="D33" s="32"/>
      <c r="E33" s="32"/>
      <c r="F33" s="32"/>
      <c r="G33" s="32"/>
      <c r="H33" s="32"/>
      <c r="I33" s="33"/>
    </row>
  </sheetData>
  <sheetProtection algorithmName="SHA-512" hashValue="qxsYoWETlRAfCynxpCyELe49i26Rqxzz5V2Q5ABjj/sodc7Z30c4UYX2iBXQw7drNTrOcFOdLhFimScvDGPNVQ==" saltValue="POWbmO0ZjcG2AVOH93arEw==" spinCount="100000" sheet="1" objects="1" scenarios="1"/>
  <mergeCells count="8">
    <mergeCell ref="D29:F29"/>
    <mergeCell ref="B33:I33"/>
    <mergeCell ref="B3:Q3"/>
    <mergeCell ref="B2:Q2"/>
    <mergeCell ref="O10:Q10"/>
    <mergeCell ref="B5:Q5"/>
    <mergeCell ref="B7:Q7"/>
    <mergeCell ref="B4:Q4"/>
  </mergeCells>
  <conditionalFormatting sqref="C26">
    <cfRule type="cellIs" dxfId="0" priority="1" operator="equal">
      <formula>"CN No localizado"</formula>
    </cfRule>
  </conditionalFormatting>
  <dataValidations count="4">
    <dataValidation type="custom" allowBlank="1" showInputMessage="1" showErrorMessage="1" errorTitle="NÚMERO DE DECIMALES INCORRECTO" error="El precio deberá incluir 2 decimales" sqref="D27:D28" xr:uid="{32554883-2C59-4309-BFB0-BD723EC883C9}">
      <formula1>D27*100=INT(D27*100)</formula1>
    </dataValidation>
    <dataValidation type="custom" allowBlank="1" showInputMessage="1" showErrorMessage="1" errorTitle="NÚMERO DE DECIMALES INCORRECTO" error="Se deben incluir como máximo dos decimales." sqref="I12:I26" xr:uid="{0E03DBFD-CDEE-43B0-BF62-68595CA388EF}">
      <formula1>I12*100=INT(I12*100)</formula1>
    </dataValidation>
    <dataValidation type="list" allowBlank="1" showInputMessage="1" showErrorMessage="1" sqref="N12:N26" xr:uid="{1DE2555C-6F5D-4549-9C45-5075D6C7020C}">
      <formula1>$N$28:$O$28</formula1>
    </dataValidation>
    <dataValidation type="decimal" errorStyle="information" allowBlank="1" showInputMessage="1" showErrorMessage="1" errorTitle="Error" error="La oferta debe estar entre el 0,00 y 100%" sqref="M13:M26" xr:uid="{E746B1C0-EAC1-47D7-AC1E-A1F04F9FCE69}">
      <formula1>0</formula1>
      <formula2>1</formula2>
    </dataValidation>
  </dataValidations>
  <hyperlinks>
    <hyperlink ref="D18" r:id="rId1" display="javascript:createNewFormElement('Buscar.x', '1');createNewFormElement('tipoBusqueda', 'GTERAVMPP');createNewFormElement('codgrupo', '63441000140109');document.botplus.submit()" xr:uid="{AE537D2D-9769-4DCE-8CB4-E38159C47C77}"/>
  </hyperlinks>
  <pageMargins left="0.7" right="0.7" top="0.75" bottom="0.75" header="0.3" footer="0.3"/>
  <pageSetup paperSize="9" orientation="portrait" r:id="rId2"/>
  <headerFooter>
    <oddFooter>&amp;L_x000D_&amp;1#&amp;"Calibri"&amp;15&amp;K008000 PÚBLICO</oddFooter>
  </headerFooter>
  <ignoredErrors>
    <ignoredError sqref="C1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Gancedo Gala, María de los Ángeles</dc:creator>
  <cp:keywords/>
  <dc:description/>
  <cp:lastModifiedBy>Gancedo Gala, María de los Ángeles</cp:lastModifiedBy>
  <cp:revision/>
  <dcterms:created xsi:type="dcterms:W3CDTF">2023-07-26T08:17:44Z</dcterms:created>
  <dcterms:modified xsi:type="dcterms:W3CDTF">2025-01-24T10:03:14Z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2024-11-12T09:48:57Z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e5b42330-fd49-46b4-8c25-444070fe631c</vt:lpwstr>
  </property>
  <property fmtid="{D5CDD505-2E9C-101B-9397-08002B2CF9AE}" pid="8" name="MSIP_Label_2c0a8209-6590-4cef-adb7-80fa47675d6e_ContentBits">
    <vt:lpwstr>2</vt:lpwstr>
  </property>
</Properties>
</file>